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<sst xmlns="http://schemas.openxmlformats.org/spreadsheetml/2006/main" count="795" uniqueCount="144">
  <si>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</si>
  <si>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</si>
  <si>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</si>
  <si>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</si>
  <si>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</si>
  <si>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</si>
  <si>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</si>
  <si>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</si>
  <si>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</si>
  <si>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</si>
  <si>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</si>
  <si>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</si>
  <si>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</si>
  <si>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</si>
  <si>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</si>
  <si>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</si>
  <si>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</si>
  <si>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</si>
  <si>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</si>
  <si>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</si>
  <si>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</si>
  <si>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</si>
  <si>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</si>
  <si>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</si>
  <si>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</si>
  <si>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</si>
  <si>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</si>
  <si>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</si>
  <si>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</si>
  <si>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</si>
  <si>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</si>
  <si>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</si>
  <si>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</si>
  <si>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</si>
  <si>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</si>
  <si>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</si>
  <si>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</si>
  <si>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</si>
  <si>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</si>
  <si>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</si>
  <si>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</si>
  <si>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</si>
  <si>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</si>
  <si>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</si>
  <si>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</si>
  <si>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</si>
  <si>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</si>
  <si>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</si>
  <si>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</si>
  <si>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</si>
  <si>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</si>
  <si>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</si>
  <si>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</si>
  <si>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</si>
  <si>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</si>
  <si>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</si>
  <si>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</si>
  <si>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</si>
  <si>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</si>
  <si>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</si>
  <si>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</si>
  <si>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</si>
  <si>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</si>
  <si>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</si>
  <si>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</si>
  <si>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</si>
  <si>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</si>
  <si>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</si>
  <si>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</si>
  <si>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</si>
  <si>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</si>
  <si>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</si>
  <si>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</si>
  <si>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</si>
  <si>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</si>
  <si>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</si>
  <si>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</si>
  <si>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</si>
  <si>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</si>
  <si>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</si>
  <si>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</si>
  <si>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</si>
  <si>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</si>
  <si>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</si>
  <si>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</si>
  <si>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</si>
  <si>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</si>
  <si>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</si>
  <si>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</si>
  <si>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</si>
  <si>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</si>
  <si>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</si>
  <si>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</si>
  <si>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</si>
  <si>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</si>
  <si>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</si>
  <si>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</si>
  <si>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</si>
  <si>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</si>
  <si>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</si>
  <si>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</si>
  <si>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</si>
  <si>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</si>
  <si>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</si>
  <si>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</si>
  <si>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</si>
  <si>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</si>
  <si>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</si>
  <si>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</si>
  <si>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</si>
  <si>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</si>
  <si>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</si>
  <si>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</si>
  <si>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</si>
  <si>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</si>
  <si>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</si>
  <si>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</si>
  <si>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</si>
  <si>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</si>
  <si>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</si>
  <si>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</si>
  <si>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</si>
  <si>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</si>
  <si>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</si>
  <si>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</si>
  <si>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</si>
  <si>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</si>
  <si>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</si>
  <si>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</si>
  <si>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</si>
  <si>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</si>
  <si>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</si>
  <si>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</si>
  <si>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</si>
  <si>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</si>
  <si>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</si>
  <si>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</si>
  <si>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</si>
  <si>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</si>
  <si>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</si>
  <si>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CL 58 - CR 54</t>
  </si>
  <si>
    <t>JHONY NAVARRO</t>
  </si>
  <si>
    <t>11:15- 12:15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</si>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</sst>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85408"/>
        <c:axId val="76291072"/>
      </c:barChart>
      <c:catAx>
        <c:axId val="7398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9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8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596864"/>
        <c:axId val="91328512"/>
      </c:barChart>
      <c:catAx>
        <c:axId val="9059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32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32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59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573888"/>
        <c:axId val="49575808"/>
      </c:barChart>
      <c:catAx>
        <c:axId val="4957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957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5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957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925632"/>
        <c:axId val="59933056"/>
      </c:barChart>
      <c:catAx>
        <c:axId val="5992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3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93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2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946496"/>
        <c:axId val="59953920"/>
      </c:barChart>
      <c:catAx>
        <c:axId val="5994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5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95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4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162048"/>
        <c:axId val="60165120"/>
      </c:barChart>
      <c:catAx>
        <c:axId val="6016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6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16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6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16320"/>
        <c:axId val="61019648"/>
      </c:barChart>
      <c:catAx>
        <c:axId val="6101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1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1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1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11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31168"/>
        <c:axId val="61034496"/>
      </c:barChart>
      <c:catAx>
        <c:axId val="6103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3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3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3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9</c:v>
                </c:pt>
                <c:pt idx="2">
                  <c:v>9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44608"/>
        <c:axId val="61047936"/>
      </c:barChart>
      <c:catAx>
        <c:axId val="6104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4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04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04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50272"/>
        <c:axId val="61353344"/>
      </c:barChart>
      <c:catAx>
        <c:axId val="6135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5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5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5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10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77152"/>
        <c:axId val="61380480"/>
      </c:barChart>
      <c:catAx>
        <c:axId val="6137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8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8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7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9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  <c:pt idx="12">
                  <c:v>6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87904"/>
        <c:axId val="61399424"/>
      </c:barChart>
      <c:catAx>
        <c:axId val="613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9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8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4.5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103552"/>
        <c:axId val="62106624"/>
      </c:barChart>
      <c:catAx>
        <c:axId val="6210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0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0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3.5</c:v>
                </c:pt>
                <c:pt idx="1">
                  <c:v>9</c:v>
                </c:pt>
                <c:pt idx="2">
                  <c:v>10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139008"/>
        <c:axId val="62142336"/>
      </c:barChart>
      <c:catAx>
        <c:axId val="6213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4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4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3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</c:v>
                </c:pt>
                <c:pt idx="1">
                  <c:v>6.5</c:v>
                </c:pt>
                <c:pt idx="2">
                  <c:v>10</c:v>
                </c:pt>
                <c:pt idx="3">
                  <c:v>9.5</c:v>
                </c:pt>
                <c:pt idx="4">
                  <c:v>9</c:v>
                </c:pt>
                <c:pt idx="5">
                  <c:v>6</c:v>
                </c:pt>
                <c:pt idx="6">
                  <c:v>6.5</c:v>
                </c:pt>
                <c:pt idx="7">
                  <c:v>4</c:v>
                </c:pt>
                <c:pt idx="8">
                  <c:v>4.5</c:v>
                </c:pt>
                <c:pt idx="9">
                  <c:v>4.5</c:v>
                </c:pt>
                <c:pt idx="10">
                  <c:v>3.5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2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158336"/>
        <c:axId val="62182144"/>
      </c:barChart>
      <c:catAx>
        <c:axId val="6215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8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8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58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8</c:v>
                </c:pt>
                <c:pt idx="18">
                  <c:v>9</c:v>
                </c:pt>
                <c:pt idx="19">
                  <c:v>8</c:v>
                </c:pt>
                <c:pt idx="20">
                  <c:v>6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9">
                  <c:v>8</c:v>
                </c:pt>
                <c:pt idx="30">
                  <c:v>8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</c:v>
                </c:pt>
                <c:pt idx="4">
                  <c:v>10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10</c:v>
                </c:pt>
                <c:pt idx="9">
                  <c:v>13</c:v>
                </c:pt>
                <c:pt idx="13">
                  <c:v>33</c:v>
                </c:pt>
                <c:pt idx="14">
                  <c:v>38</c:v>
                </c:pt>
                <c:pt idx="15">
                  <c:v>35</c:v>
                </c:pt>
                <c:pt idx="16">
                  <c:v>32</c:v>
                </c:pt>
                <c:pt idx="17">
                  <c:v>26</c:v>
                </c:pt>
                <c:pt idx="18">
                  <c:v>21</c:v>
                </c:pt>
                <c:pt idx="19">
                  <c:v>19</c:v>
                </c:pt>
                <c:pt idx="20">
                  <c:v>17</c:v>
                </c:pt>
                <c:pt idx="21">
                  <c:v>15</c:v>
                </c:pt>
                <c:pt idx="22">
                  <c:v>13</c:v>
                </c:pt>
                <c:pt idx="23">
                  <c:v>12</c:v>
                </c:pt>
                <c:pt idx="24">
                  <c:v>9</c:v>
                </c:pt>
                <c:pt idx="25">
                  <c:v>15</c:v>
                </c:pt>
                <c:pt idx="29">
                  <c:v>32</c:v>
                </c:pt>
                <c:pt idx="30">
                  <c:v>27</c:v>
                </c:pt>
                <c:pt idx="31">
                  <c:v>20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28</c:v>
                </c:pt>
                <c:pt idx="4">
                  <c:v>21</c:v>
                </c:pt>
                <c:pt idx="5">
                  <c:v>19</c:v>
                </c:pt>
                <c:pt idx="6">
                  <c:v>18</c:v>
                </c:pt>
                <c:pt idx="7">
                  <c:v>15</c:v>
                </c:pt>
                <c:pt idx="8">
                  <c:v>16</c:v>
                </c:pt>
                <c:pt idx="9">
                  <c:v>13</c:v>
                </c:pt>
                <c:pt idx="13">
                  <c:v>22</c:v>
                </c:pt>
                <c:pt idx="14">
                  <c:v>25</c:v>
                </c:pt>
                <c:pt idx="15">
                  <c:v>26</c:v>
                </c:pt>
                <c:pt idx="16">
                  <c:v>21</c:v>
                </c:pt>
                <c:pt idx="17">
                  <c:v>17</c:v>
                </c:pt>
                <c:pt idx="18">
                  <c:v>12</c:v>
                </c:pt>
                <c:pt idx="19">
                  <c:v>12</c:v>
                </c:pt>
                <c:pt idx="20">
                  <c:v>10</c:v>
                </c:pt>
                <c:pt idx="21">
                  <c:v>13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15</c:v>
                </c:pt>
                <c:pt idx="29">
                  <c:v>22</c:v>
                </c:pt>
                <c:pt idx="30">
                  <c:v>20</c:v>
                </c:pt>
                <c:pt idx="31">
                  <c:v>10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42</c:v>
                </c:pt>
                <c:pt idx="4">
                  <c:v>34</c:v>
                </c:pt>
                <c:pt idx="5">
                  <c:v>30</c:v>
                </c:pt>
                <c:pt idx="6">
                  <c:v>30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3">
                  <c:v>62</c:v>
                </c:pt>
                <c:pt idx="14">
                  <c:v>70</c:v>
                </c:pt>
                <c:pt idx="15">
                  <c:v>69</c:v>
                </c:pt>
                <c:pt idx="16">
                  <c:v>62</c:v>
                </c:pt>
                <c:pt idx="17">
                  <c:v>51</c:v>
                </c:pt>
                <c:pt idx="18">
                  <c:v>42</c:v>
                </c:pt>
                <c:pt idx="19">
                  <c:v>39</c:v>
                </c:pt>
                <c:pt idx="20">
                  <c:v>33</c:v>
                </c:pt>
                <c:pt idx="21">
                  <c:v>33</c:v>
                </c:pt>
                <c:pt idx="22">
                  <c:v>34</c:v>
                </c:pt>
                <c:pt idx="23">
                  <c:v>33</c:v>
                </c:pt>
                <c:pt idx="24">
                  <c:v>30</c:v>
                </c:pt>
                <c:pt idx="25">
                  <c:v>35</c:v>
                </c:pt>
                <c:pt idx="29">
                  <c:v>62</c:v>
                </c:pt>
                <c:pt idx="30">
                  <c:v>55</c:v>
                </c:pt>
                <c:pt idx="31">
                  <c:v>37</c:v>
                </c:pt>
                <c:pt idx="32">
                  <c:v>17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379136"/>
        <c:axId val="62380672"/>
      </c:lineChart>
      <c:catAx>
        <c:axId val="62379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38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3806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3791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K17" sqref="K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5354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44316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7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7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9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8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7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3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58 - CR 54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5354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44316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58 - CR 54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5354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44316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10</v>
      </c>
      <c r="J10" s="46"/>
      <c r="K10" s="46"/>
      <c r="L10" s="46"/>
      <c r="M10" s="6">
        <f>I10</f>
        <v>10</v>
      </c>
      <c r="N10" s="64">
        <f>F20+F21+F22+M10</f>
        <v>33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10</v>
      </c>
      <c r="J11" s="46"/>
      <c r="K11" s="46"/>
      <c r="L11" s="46"/>
      <c r="M11" s="6">
        <f t="shared" ref="M11:M22" si="1">I11</f>
        <v>10</v>
      </c>
      <c r="N11" s="64">
        <f>F21+F22+M10+M11</f>
        <v>38</v>
      </c>
      <c r="O11" s="63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35</v>
      </c>
      <c r="O12" s="63" t="s">
        <v>32</v>
      </c>
      <c r="P12" s="46">
        <v>11</v>
      </c>
      <c r="Q12" s="46"/>
      <c r="R12" s="46"/>
      <c r="S12" s="46"/>
      <c r="T12" s="6">
        <f t="shared" si="2"/>
        <v>11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11</v>
      </c>
      <c r="H13" s="63" t="s">
        <v>7</v>
      </c>
      <c r="I13" s="46">
        <v>6</v>
      </c>
      <c r="J13" s="46"/>
      <c r="K13" s="46"/>
      <c r="L13" s="46"/>
      <c r="M13" s="6">
        <f t="shared" si="1"/>
        <v>6</v>
      </c>
      <c r="N13" s="62">
        <f t="shared" ref="N13:N18" si="4">M10+M11+M12+M13</f>
        <v>32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32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10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26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8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8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8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10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15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13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9</v>
      </c>
      <c r="C21" s="61"/>
      <c r="D21" s="61"/>
      <c r="E21" s="61"/>
      <c r="F21" s="6">
        <f t="shared" si="0"/>
        <v>9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9</v>
      </c>
      <c r="C22" s="61"/>
      <c r="D22" s="61"/>
      <c r="E22" s="61"/>
      <c r="F22" s="6">
        <f t="shared" si="0"/>
        <v>9</v>
      </c>
      <c r="G22" s="62"/>
      <c r="H22" s="67" t="s">
        <v>26</v>
      </c>
      <c r="I22" s="47">
        <v>8</v>
      </c>
      <c r="J22" s="47"/>
      <c r="K22" s="47"/>
      <c r="L22" s="47"/>
      <c r="M22" s="6">
        <f t="shared" si="1"/>
        <v>8</v>
      </c>
      <c r="N22" s="69">
        <f>M19+M20+M21+M22</f>
        <v>15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13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38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142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58 - CR 54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5354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143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44316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22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25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26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28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21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22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21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19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18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15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16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13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58 - CR 54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5354</v>
      </c>
      <c r="M6" s="183"/>
      <c r="N6" s="183"/>
      <c r="O6" s="12"/>
      <c r="P6" s="178" t="s">
        <v>58</v>
      </c>
      <c r="Q6" s="178"/>
      <c r="R6" s="178"/>
      <c r="S6" s="217">
        <f>'G-1'!S6:U6</f>
        <v>44316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</v>
      </c>
      <c r="G10" s="2"/>
      <c r="H10" s="19" t="s">
        <v>4</v>
      </c>
      <c r="I10" s="46">
        <f>'G-1'!I10+'G-2'!I10+'G-3'!I10+'G-4'!I10</f>
        <v>19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9.5</v>
      </c>
      <c r="N10" s="9">
        <f>F20+F21+F22+M10</f>
        <v>31</v>
      </c>
      <c r="O10" s="19" t="s">
        <v>43</v>
      </c>
      <c r="P10" s="46">
        <f>'G-1'!P10+'G-2'!P10+'G-3'!P10+'G-4'!P10</f>
        <v>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10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</v>
      </c>
      <c r="G11" s="2"/>
      <c r="H11" s="19" t="s">
        <v>5</v>
      </c>
      <c r="I11" s="46">
        <f>'G-1'!I11+'G-2'!I11+'G-3'!I11+'G-4'!I11</f>
        <v>18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</v>
      </c>
      <c r="N11" s="9">
        <f>F21+F22+M10+M11</f>
        <v>35</v>
      </c>
      <c r="O11" s="19" t="s">
        <v>44</v>
      </c>
      <c r="P11" s="46">
        <f>'G-1'!P11+'G-2'!P11+'G-3'!P11+'G-4'!P11</f>
        <v>18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9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</v>
      </c>
      <c r="G12" s="2"/>
      <c r="H12" s="19" t="s">
        <v>6</v>
      </c>
      <c r="I12" s="46">
        <f>'G-1'!I12+'G-2'!I12+'G-3'!I12+'G-4'!I12</f>
        <v>12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</v>
      </c>
      <c r="N12" s="2">
        <f>F22+M10+M11+M12</f>
        <v>34.5</v>
      </c>
      <c r="O12" s="19" t="s">
        <v>32</v>
      </c>
      <c r="P12" s="46">
        <f>'G-1'!P12+'G-2'!P12+'G-3'!P12+'G-4'!P12</f>
        <v>20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10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</v>
      </c>
      <c r="G13" s="2">
        <f t="shared" ref="G13:G19" si="3">F10+F11+F12+F13</f>
        <v>21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31</v>
      </c>
      <c r="O13" s="19" t="s">
        <v>33</v>
      </c>
      <c r="P13" s="46">
        <f>'G-1'!P13+'G-2'!P13+'G-3'!P13+'G-4'!P13</f>
        <v>17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8.5</v>
      </c>
      <c r="U13" s="2">
        <f t="shared" ref="U13:U21" si="5">T10+T11+T12+T13</f>
        <v>31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17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25.5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</v>
      </c>
      <c r="G15" s="2">
        <f t="shared" si="3"/>
        <v>15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21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15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19.5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8.5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</v>
      </c>
      <c r="G17" s="2">
        <f t="shared" si="3"/>
        <v>13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16.5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13.5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16.5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3.5</v>
      </c>
      <c r="G19" s="3">
        <f t="shared" si="3"/>
        <v>14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17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6.5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15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10</v>
      </c>
      <c r="G22" s="2"/>
      <c r="H22" s="21" t="s">
        <v>26</v>
      </c>
      <c r="I22" s="46">
        <f>'G-1'!I22+'G-2'!I22+'G-3'!I22+'G-4'!I22</f>
        <v>13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6.5</v>
      </c>
      <c r="N22" s="3">
        <f>M19+M20+M21+M22</f>
        <v>17.5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58 - CR 54</v>
      </c>
      <c r="D5" s="221"/>
      <c r="E5" s="221"/>
      <c r="F5" s="109"/>
      <c r="G5" s="110"/>
      <c r="H5" s="101" t="s">
        <v>53</v>
      </c>
      <c r="I5" s="222">
        <f>'G-1'!L5</f>
        <v>5354</v>
      </c>
      <c r="J5" s="222"/>
    </row>
    <row r="6" spans="1:10" x14ac:dyDescent="0.2">
      <c r="A6" s="178" t="s">
        <v>114</v>
      </c>
      <c r="B6" s="178"/>
      <c r="C6" s="223" t="s">
        <v>141</v>
      </c>
      <c r="D6" s="223"/>
      <c r="E6" s="223"/>
      <c r="F6" s="109"/>
      <c r="G6" s="110"/>
      <c r="H6" s="101" t="s">
        <v>58</v>
      </c>
      <c r="I6" s="224">
        <f>'G-1'!S6</f>
        <v>44316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3</v>
      </c>
      <c r="F10" s="73">
        <v>0</v>
      </c>
      <c r="G10" s="73">
        <v>0</v>
      </c>
      <c r="H10" s="73">
        <v>0</v>
      </c>
      <c r="I10" s="73">
        <f>E10</f>
        <v>3</v>
      </c>
      <c r="J10" s="120">
        <f>IF(I10=0,"0,00",I10/SUM(I10:I12)*100)</f>
        <v>42.857142857142854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4</v>
      </c>
      <c r="F11" s="122">
        <v>0</v>
      </c>
      <c r="G11" s="122">
        <v>0</v>
      </c>
      <c r="H11" s="122">
        <v>0</v>
      </c>
      <c r="I11" s="122">
        <f>E11</f>
        <v>4</v>
      </c>
      <c r="J11" s="123">
        <f>IF(I11=0,"0,00",I11/SUM(I10:I12)*100)</f>
        <v>57.142857142857139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5"/>
      <c r="B13" s="238"/>
      <c r="C13" s="128"/>
      <c r="D13" s="119" t="s">
        <v>125</v>
      </c>
      <c r="E13" s="73">
        <v>3</v>
      </c>
      <c r="F13" s="73">
        <v>0</v>
      </c>
      <c r="G13" s="73">
        <v>0</v>
      </c>
      <c r="H13" s="73">
        <v>0</v>
      </c>
      <c r="I13" s="73">
        <f t="shared" ref="I13:I45" si="0">E13</f>
        <v>3</v>
      </c>
      <c r="J13" s="120">
        <f>IF(I13=0,"0,00",I13/SUM(I13:I15)*100)</f>
        <v>100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5"/>
      <c r="B16" s="238"/>
      <c r="C16" s="128"/>
      <c r="D16" s="119" t="s">
        <v>125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66.666666666666657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1</v>
      </c>
      <c r="F17" s="122">
        <v>0</v>
      </c>
      <c r="G17" s="122">
        <v>0</v>
      </c>
      <c r="H17" s="122">
        <v>0</v>
      </c>
      <c r="I17" s="122">
        <f t="shared" si="0"/>
        <v>1</v>
      </c>
      <c r="J17" s="123">
        <f>IF(I17=0,"0,00",I17/SUM(I16:I18)*100)</f>
        <v>33.333333333333329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4" t="s">
        <v>131</v>
      </c>
      <c r="B19" s="237"/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8</v>
      </c>
      <c r="F29" s="122">
        <v>0</v>
      </c>
      <c r="G29" s="122">
        <v>0</v>
      </c>
      <c r="H29" s="122">
        <v>0</v>
      </c>
      <c r="I29" s="122">
        <f t="shared" si="0"/>
        <v>8</v>
      </c>
      <c r="J29" s="123">
        <f>IF(I29=0,"0,00",I29/SUM(I28:I30)*100)</f>
        <v>100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5"/>
      <c r="B31" s="238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9</v>
      </c>
      <c r="F32" s="122">
        <v>0</v>
      </c>
      <c r="G32" s="122">
        <v>0</v>
      </c>
      <c r="H32" s="122">
        <v>0</v>
      </c>
      <c r="I32" s="122">
        <f t="shared" si="0"/>
        <v>9</v>
      </c>
      <c r="J32" s="123">
        <f>IF(I32=0,"0,00",I32/SUM(I31:I33)*100)</f>
        <v>100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5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19</v>
      </c>
      <c r="F35" s="122">
        <v>0</v>
      </c>
      <c r="G35" s="122">
        <v>0</v>
      </c>
      <c r="H35" s="122">
        <v>0</v>
      </c>
      <c r="I35" s="122">
        <f t="shared" si="0"/>
        <v>19</v>
      </c>
      <c r="J35" s="123">
        <f>IF(I35=0,"0,00",I35/SUM(I34:I36)*100)</f>
        <v>95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8</v>
      </c>
      <c r="F38" s="122">
        <v>0</v>
      </c>
      <c r="G38" s="122">
        <v>0</v>
      </c>
      <c r="H38" s="122">
        <v>0</v>
      </c>
      <c r="I38" s="122">
        <f t="shared" si="0"/>
        <v>8</v>
      </c>
      <c r="J38" s="123">
        <f>IF(I38=0,"0,00",I38/SUM(I37:I39)*100)</f>
        <v>100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60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40</v>
      </c>
    </row>
    <row r="43" spans="1:10" x14ac:dyDescent="0.2">
      <c r="A43" s="235"/>
      <c r="B43" s="238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6</v>
      </c>
      <c r="F44" s="122">
        <v>0</v>
      </c>
      <c r="G44" s="122">
        <v>0</v>
      </c>
      <c r="H44" s="122">
        <v>0</v>
      </c>
      <c r="I44" s="122">
        <f t="shared" si="0"/>
        <v>6</v>
      </c>
      <c r="J44" s="123">
        <f>IF(I44=0,"0,00",I44/SUM(I43:I45)*100)</f>
        <v>60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4</v>
      </c>
      <c r="F45" s="72">
        <v>0</v>
      </c>
      <c r="G45" s="72">
        <v>0</v>
      </c>
      <c r="H45" s="72">
        <v>0</v>
      </c>
      <c r="I45" s="131">
        <f t="shared" si="0"/>
        <v>4</v>
      </c>
      <c r="J45" s="127">
        <f>IF(I45=0,"0,00",I45/SUM(I43:I45)*100)</f>
        <v>40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58 - CR 54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44316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</v>
      </c>
      <c r="AV12" s="95">
        <f t="shared" si="0"/>
        <v>3</v>
      </c>
      <c r="AW12" s="95">
        <f t="shared" si="0"/>
        <v>3</v>
      </c>
      <c r="AX12" s="95">
        <f t="shared" si="0"/>
        <v>4</v>
      </c>
      <c r="AY12" s="95">
        <f t="shared" si="0"/>
        <v>3</v>
      </c>
      <c r="AZ12" s="95">
        <f t="shared" si="0"/>
        <v>1</v>
      </c>
      <c r="BA12" s="95">
        <f t="shared" si="0"/>
        <v>2</v>
      </c>
      <c r="BB12" s="95"/>
      <c r="BC12" s="95"/>
      <c r="BD12" s="95"/>
      <c r="BE12" s="95">
        <f t="shared" ref="BE12:BQ12" si="1">P14</f>
        <v>7</v>
      </c>
      <c r="BF12" s="95">
        <f t="shared" si="1"/>
        <v>7</v>
      </c>
      <c r="BG12" s="95">
        <f t="shared" si="1"/>
        <v>8</v>
      </c>
      <c r="BH12" s="95">
        <f t="shared" si="1"/>
        <v>9</v>
      </c>
      <c r="BI12" s="95">
        <f t="shared" si="1"/>
        <v>8</v>
      </c>
      <c r="BJ12" s="95">
        <f t="shared" si="1"/>
        <v>9</v>
      </c>
      <c r="BK12" s="95">
        <f t="shared" si="1"/>
        <v>8</v>
      </c>
      <c r="BL12" s="95">
        <f t="shared" si="1"/>
        <v>6</v>
      </c>
      <c r="BM12" s="95">
        <f t="shared" si="1"/>
        <v>5</v>
      </c>
      <c r="BN12" s="95">
        <f t="shared" si="1"/>
        <v>4</v>
      </c>
      <c r="BO12" s="95">
        <f t="shared" si="1"/>
        <v>4</v>
      </c>
      <c r="BP12" s="95">
        <f t="shared" si="1"/>
        <v>4</v>
      </c>
      <c r="BQ12" s="95">
        <f t="shared" si="1"/>
        <v>5</v>
      </c>
      <c r="BR12" s="95"/>
      <c r="BS12" s="95"/>
      <c r="BT12" s="95"/>
      <c r="BU12" s="95">
        <f t="shared" ref="BU12:CC12" si="2">AG14</f>
        <v>8</v>
      </c>
      <c r="BV12" s="95">
        <f t="shared" si="2"/>
        <v>8</v>
      </c>
      <c r="BW12" s="95">
        <f t="shared" si="2"/>
        <v>7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0</v>
      </c>
      <c r="D13" s="145">
        <f>'G-1'!F12</f>
        <v>0</v>
      </c>
      <c r="E13" s="145">
        <f>'G-1'!F13</f>
        <v>1</v>
      </c>
      <c r="F13" s="145">
        <f>'G-1'!F14</f>
        <v>2</v>
      </c>
      <c r="G13" s="145">
        <f>'G-1'!F15</f>
        <v>0</v>
      </c>
      <c r="H13" s="145">
        <f>'G-1'!F16</f>
        <v>1</v>
      </c>
      <c r="I13" s="145">
        <f>'G-1'!F17</f>
        <v>0</v>
      </c>
      <c r="J13" s="145">
        <f>'G-1'!F18</f>
        <v>0</v>
      </c>
      <c r="K13" s="145">
        <f>'G-1'!F19</f>
        <v>1</v>
      </c>
      <c r="L13" s="146"/>
      <c r="M13" s="145">
        <f>'G-1'!F20</f>
        <v>1</v>
      </c>
      <c r="N13" s="145">
        <f>'G-1'!F21</f>
        <v>1</v>
      </c>
      <c r="O13" s="145">
        <f>'G-1'!F22</f>
        <v>2</v>
      </c>
      <c r="P13" s="145">
        <f>'G-1'!M10</f>
        <v>3</v>
      </c>
      <c r="Q13" s="145">
        <f>'G-1'!M11</f>
        <v>1</v>
      </c>
      <c r="R13" s="145">
        <f>'G-1'!M12</f>
        <v>2</v>
      </c>
      <c r="S13" s="145">
        <f>'G-1'!M13</f>
        <v>3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1</v>
      </c>
      <c r="Y13" s="145">
        <f>'G-1'!M19</f>
        <v>1</v>
      </c>
      <c r="Z13" s="145">
        <f>'G-1'!M20</f>
        <v>1</v>
      </c>
      <c r="AA13" s="145">
        <f>'G-1'!M21</f>
        <v>1</v>
      </c>
      <c r="AB13" s="145">
        <f>'G-1'!M22</f>
        <v>2</v>
      </c>
      <c r="AC13" s="146"/>
      <c r="AD13" s="145">
        <f>'G-1'!T10</f>
        <v>0</v>
      </c>
      <c r="AE13" s="145">
        <f>'G-1'!T11</f>
        <v>1</v>
      </c>
      <c r="AF13" s="145">
        <f>'G-1'!T12</f>
        <v>4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3</v>
      </c>
      <c r="F14" s="145">
        <f t="shared" ref="F14:K14" si="3">C13+D13+E13+F13</f>
        <v>3</v>
      </c>
      <c r="G14" s="145">
        <f t="shared" si="3"/>
        <v>3</v>
      </c>
      <c r="H14" s="145">
        <f t="shared" si="3"/>
        <v>4</v>
      </c>
      <c r="I14" s="145">
        <f t="shared" si="3"/>
        <v>3</v>
      </c>
      <c r="J14" s="145">
        <f t="shared" si="3"/>
        <v>1</v>
      </c>
      <c r="K14" s="145">
        <f t="shared" si="3"/>
        <v>2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7</v>
      </c>
      <c r="R14" s="145">
        <f t="shared" si="4"/>
        <v>8</v>
      </c>
      <c r="S14" s="145">
        <f t="shared" si="4"/>
        <v>9</v>
      </c>
      <c r="T14" s="145">
        <f t="shared" si="4"/>
        <v>8</v>
      </c>
      <c r="U14" s="145">
        <f t="shared" si="4"/>
        <v>9</v>
      </c>
      <c r="V14" s="145">
        <f t="shared" si="4"/>
        <v>8</v>
      </c>
      <c r="W14" s="145">
        <f t="shared" si="4"/>
        <v>6</v>
      </c>
      <c r="X14" s="145">
        <f t="shared" si="4"/>
        <v>5</v>
      </c>
      <c r="Y14" s="145">
        <f t="shared" si="4"/>
        <v>4</v>
      </c>
      <c r="Z14" s="145">
        <f t="shared" si="4"/>
        <v>4</v>
      </c>
      <c r="AA14" s="145">
        <f t="shared" si="4"/>
        <v>4</v>
      </c>
      <c r="AB14" s="145">
        <f t="shared" si="4"/>
        <v>5</v>
      </c>
      <c r="AC14" s="146"/>
      <c r="AD14" s="145"/>
      <c r="AE14" s="145"/>
      <c r="AF14" s="145"/>
      <c r="AG14" s="145">
        <f>AD13+AE13+AF13+AG13</f>
        <v>8</v>
      </c>
      <c r="AH14" s="145">
        <f t="shared" ref="AH14:AO14" si="5">AE13+AF13+AG13+AH13</f>
        <v>8</v>
      </c>
      <c r="AI14" s="145">
        <f t="shared" si="5"/>
        <v>7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0.42857142857142855</v>
      </c>
      <c r="E15" s="148"/>
      <c r="F15" s="148" t="s">
        <v>109</v>
      </c>
      <c r="G15" s="149">
        <f>DIRECCIONALIDAD!J11/100</f>
        <v>0.5714285714285714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1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0.66666666666666652</v>
      </c>
      <c r="AG15" s="148"/>
      <c r="AH15" s="148"/>
      <c r="AI15" s="148"/>
      <c r="AJ15" s="148" t="s">
        <v>109</v>
      </c>
      <c r="AK15" s="149">
        <f>DIRECCIONALIDAD!J17/100</f>
        <v>0.33333333333333326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4</v>
      </c>
      <c r="C16" s="148" t="s">
        <v>108</v>
      </c>
      <c r="D16" s="156">
        <f>+B16*D15</f>
        <v>1.7142857142857142</v>
      </c>
      <c r="E16" s="148"/>
      <c r="F16" s="148" t="s">
        <v>109</v>
      </c>
      <c r="G16" s="156">
        <f>+B16*G15</f>
        <v>2.2857142857142856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9</v>
      </c>
      <c r="N16" s="148"/>
      <c r="O16" s="148" t="s">
        <v>108</v>
      </c>
      <c r="P16" s="157">
        <f>+M16*P15</f>
        <v>9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8</v>
      </c>
      <c r="AE16" s="148" t="s">
        <v>108</v>
      </c>
      <c r="AF16" s="156">
        <f>+AD16*AF15</f>
        <v>5.3333333333333321</v>
      </c>
      <c r="AG16" s="148"/>
      <c r="AH16" s="148"/>
      <c r="AI16" s="148"/>
      <c r="AJ16" s="148" t="s">
        <v>109</v>
      </c>
      <c r="AK16" s="156">
        <f>+AD16*AK15</f>
        <v>2.6666666666666661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28</v>
      </c>
      <c r="AV19" s="99">
        <f t="shared" si="12"/>
        <v>21</v>
      </c>
      <c r="AW19" s="99">
        <f t="shared" si="12"/>
        <v>19</v>
      </c>
      <c r="AX19" s="99">
        <f t="shared" si="12"/>
        <v>18</v>
      </c>
      <c r="AY19" s="99">
        <f t="shared" si="12"/>
        <v>15</v>
      </c>
      <c r="AZ19" s="99">
        <f t="shared" si="12"/>
        <v>16</v>
      </c>
      <c r="BA19" s="99">
        <f t="shared" si="12"/>
        <v>13</v>
      </c>
      <c r="BB19" s="99"/>
      <c r="BC19" s="99"/>
      <c r="BD19" s="99"/>
      <c r="BE19" s="99">
        <f t="shared" ref="BE19:BQ19" si="13">P29</f>
        <v>22</v>
      </c>
      <c r="BF19" s="99">
        <f t="shared" si="13"/>
        <v>25</v>
      </c>
      <c r="BG19" s="99">
        <f t="shared" si="13"/>
        <v>26</v>
      </c>
      <c r="BH19" s="99">
        <f t="shared" si="13"/>
        <v>21</v>
      </c>
      <c r="BI19" s="99">
        <f t="shared" si="13"/>
        <v>17</v>
      </c>
      <c r="BJ19" s="99">
        <f t="shared" si="13"/>
        <v>12</v>
      </c>
      <c r="BK19" s="99">
        <f t="shared" si="13"/>
        <v>12</v>
      </c>
      <c r="BL19" s="99">
        <f t="shared" si="13"/>
        <v>10</v>
      </c>
      <c r="BM19" s="99">
        <f t="shared" si="13"/>
        <v>13</v>
      </c>
      <c r="BN19" s="99">
        <f t="shared" si="13"/>
        <v>17</v>
      </c>
      <c r="BO19" s="99">
        <f t="shared" si="13"/>
        <v>17</v>
      </c>
      <c r="BP19" s="99">
        <f t="shared" si="13"/>
        <v>17</v>
      </c>
      <c r="BQ19" s="99">
        <f t="shared" si="13"/>
        <v>15</v>
      </c>
      <c r="BR19" s="99"/>
      <c r="BS19" s="99"/>
      <c r="BT19" s="99"/>
      <c r="BU19" s="99">
        <f t="shared" ref="BU19:CC19" si="14">AG29</f>
        <v>22</v>
      </c>
      <c r="BV19" s="99">
        <f t="shared" si="14"/>
        <v>20</v>
      </c>
      <c r="BW19" s="99">
        <f t="shared" si="14"/>
        <v>10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11</v>
      </c>
      <c r="AV20" s="90">
        <f t="shared" si="15"/>
        <v>10</v>
      </c>
      <c r="AW20" s="90">
        <f t="shared" si="15"/>
        <v>8</v>
      </c>
      <c r="AX20" s="90">
        <f t="shared" si="15"/>
        <v>8</v>
      </c>
      <c r="AY20" s="90">
        <f t="shared" si="15"/>
        <v>8</v>
      </c>
      <c r="AZ20" s="90">
        <f t="shared" si="15"/>
        <v>10</v>
      </c>
      <c r="BA20" s="90">
        <f t="shared" si="15"/>
        <v>13</v>
      </c>
      <c r="BB20" s="90"/>
      <c r="BC20" s="90"/>
      <c r="BD20" s="90"/>
      <c r="BE20" s="90">
        <f t="shared" ref="BE20:BQ20" si="16">P24</f>
        <v>33</v>
      </c>
      <c r="BF20" s="90">
        <f t="shared" si="16"/>
        <v>38</v>
      </c>
      <c r="BG20" s="90">
        <f t="shared" si="16"/>
        <v>35</v>
      </c>
      <c r="BH20" s="90">
        <f t="shared" si="16"/>
        <v>32</v>
      </c>
      <c r="BI20" s="90">
        <f t="shared" si="16"/>
        <v>26</v>
      </c>
      <c r="BJ20" s="90">
        <f t="shared" si="16"/>
        <v>21</v>
      </c>
      <c r="BK20" s="90">
        <f t="shared" si="16"/>
        <v>19</v>
      </c>
      <c r="BL20" s="90">
        <f t="shared" si="16"/>
        <v>17</v>
      </c>
      <c r="BM20" s="90">
        <f t="shared" si="16"/>
        <v>15</v>
      </c>
      <c r="BN20" s="90">
        <f t="shared" si="16"/>
        <v>13</v>
      </c>
      <c r="BO20" s="90">
        <f t="shared" si="16"/>
        <v>12</v>
      </c>
      <c r="BP20" s="90">
        <f t="shared" si="16"/>
        <v>9</v>
      </c>
      <c r="BQ20" s="90">
        <f t="shared" si="16"/>
        <v>15</v>
      </c>
      <c r="BR20" s="90"/>
      <c r="BS20" s="90"/>
      <c r="BT20" s="90"/>
      <c r="BU20" s="90">
        <f t="shared" ref="BU20:CC20" si="17">AG24</f>
        <v>32</v>
      </c>
      <c r="BV20" s="90">
        <f t="shared" si="17"/>
        <v>27</v>
      </c>
      <c r="BW20" s="90">
        <f t="shared" si="17"/>
        <v>20</v>
      </c>
      <c r="BX20" s="90">
        <f t="shared" si="17"/>
        <v>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42</v>
      </c>
      <c r="AV22" s="90">
        <f t="shared" si="18"/>
        <v>34</v>
      </c>
      <c r="AW22" s="90">
        <f t="shared" si="18"/>
        <v>30</v>
      </c>
      <c r="AX22" s="90">
        <f t="shared" si="18"/>
        <v>30</v>
      </c>
      <c r="AY22" s="90">
        <f t="shared" si="18"/>
        <v>26</v>
      </c>
      <c r="AZ22" s="90">
        <f t="shared" si="18"/>
        <v>27</v>
      </c>
      <c r="BA22" s="90">
        <f t="shared" si="18"/>
        <v>28</v>
      </c>
      <c r="BB22" s="90"/>
      <c r="BC22" s="90"/>
      <c r="BD22" s="90"/>
      <c r="BE22" s="90">
        <f t="shared" ref="BE22:BQ22" si="19">P34</f>
        <v>62</v>
      </c>
      <c r="BF22" s="90">
        <f t="shared" si="19"/>
        <v>70</v>
      </c>
      <c r="BG22" s="90">
        <f t="shared" si="19"/>
        <v>69</v>
      </c>
      <c r="BH22" s="90">
        <f t="shared" si="19"/>
        <v>62</v>
      </c>
      <c r="BI22" s="90">
        <f t="shared" si="19"/>
        <v>51</v>
      </c>
      <c r="BJ22" s="90">
        <f t="shared" si="19"/>
        <v>42</v>
      </c>
      <c r="BK22" s="90">
        <f t="shared" si="19"/>
        <v>39</v>
      </c>
      <c r="BL22" s="90">
        <f t="shared" si="19"/>
        <v>33</v>
      </c>
      <c r="BM22" s="90">
        <f t="shared" si="19"/>
        <v>33</v>
      </c>
      <c r="BN22" s="90">
        <f t="shared" si="19"/>
        <v>34</v>
      </c>
      <c r="BO22" s="90">
        <f t="shared" si="19"/>
        <v>33</v>
      </c>
      <c r="BP22" s="90">
        <f t="shared" si="19"/>
        <v>30</v>
      </c>
      <c r="BQ22" s="90">
        <f t="shared" si="19"/>
        <v>35</v>
      </c>
      <c r="BR22" s="90"/>
      <c r="BS22" s="90"/>
      <c r="BT22" s="90"/>
      <c r="BU22" s="90">
        <f t="shared" ref="BU22:CC22" si="20">AG34</f>
        <v>62</v>
      </c>
      <c r="BV22" s="90">
        <f t="shared" si="20"/>
        <v>55</v>
      </c>
      <c r="BW22" s="90">
        <f t="shared" si="20"/>
        <v>37</v>
      </c>
      <c r="BX22" s="90">
        <f t="shared" si="20"/>
        <v>17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3</v>
      </c>
      <c r="D23" s="145">
        <f>'G-3'!F12</f>
        <v>2</v>
      </c>
      <c r="E23" s="145">
        <f>'G-3'!F13</f>
        <v>2</v>
      </c>
      <c r="F23" s="145">
        <f>'G-3'!F14</f>
        <v>3</v>
      </c>
      <c r="G23" s="145">
        <f>'G-3'!F15</f>
        <v>1</v>
      </c>
      <c r="H23" s="145">
        <f>'G-3'!F16</f>
        <v>2</v>
      </c>
      <c r="I23" s="145">
        <f>'G-3'!F17</f>
        <v>2</v>
      </c>
      <c r="J23" s="145">
        <f>'G-3'!F18</f>
        <v>5</v>
      </c>
      <c r="K23" s="145">
        <f>'G-3'!F19</f>
        <v>4</v>
      </c>
      <c r="L23" s="146"/>
      <c r="M23" s="145">
        <f>'G-3'!F20</f>
        <v>5</v>
      </c>
      <c r="N23" s="145">
        <f>'G-3'!F21</f>
        <v>9</v>
      </c>
      <c r="O23" s="145">
        <f>'G-3'!F22</f>
        <v>9</v>
      </c>
      <c r="P23" s="145">
        <f>'G-3'!M10</f>
        <v>10</v>
      </c>
      <c r="Q23" s="145">
        <f>'G-3'!M11</f>
        <v>10</v>
      </c>
      <c r="R23" s="145">
        <f>'G-3'!M12</f>
        <v>6</v>
      </c>
      <c r="S23" s="145">
        <f>'G-3'!M13</f>
        <v>6</v>
      </c>
      <c r="T23" s="145">
        <f>'G-3'!M14</f>
        <v>4</v>
      </c>
      <c r="U23" s="145">
        <f>'G-3'!M15</f>
        <v>5</v>
      </c>
      <c r="V23" s="145">
        <f>'G-3'!M16</f>
        <v>4</v>
      </c>
      <c r="W23" s="145">
        <f>'G-3'!M17</f>
        <v>4</v>
      </c>
      <c r="X23" s="145">
        <f>'G-3'!M18</f>
        <v>2</v>
      </c>
      <c r="Y23" s="145">
        <f>'G-3'!M19</f>
        <v>3</v>
      </c>
      <c r="Z23" s="145">
        <f>'G-3'!M20</f>
        <v>3</v>
      </c>
      <c r="AA23" s="145">
        <f>'G-3'!M21</f>
        <v>1</v>
      </c>
      <c r="AB23" s="145">
        <f>'G-3'!M22</f>
        <v>8</v>
      </c>
      <c r="AC23" s="146"/>
      <c r="AD23" s="145">
        <f>'G-3'!T10</f>
        <v>5</v>
      </c>
      <c r="AE23" s="145">
        <f>'G-3'!T11</f>
        <v>7</v>
      </c>
      <c r="AF23" s="145">
        <f>'G-3'!T12</f>
        <v>11</v>
      </c>
      <c r="AG23" s="145">
        <f>'G-3'!T13</f>
        <v>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11</v>
      </c>
      <c r="F24" s="145">
        <f t="shared" ref="F24:K24" si="21">C23+D23+E23+F23</f>
        <v>10</v>
      </c>
      <c r="G24" s="145">
        <f t="shared" si="21"/>
        <v>8</v>
      </c>
      <c r="H24" s="145">
        <f t="shared" si="21"/>
        <v>8</v>
      </c>
      <c r="I24" s="145">
        <f t="shared" si="21"/>
        <v>8</v>
      </c>
      <c r="J24" s="145">
        <f t="shared" si="21"/>
        <v>10</v>
      </c>
      <c r="K24" s="145">
        <f t="shared" si="21"/>
        <v>13</v>
      </c>
      <c r="L24" s="146"/>
      <c r="M24" s="145"/>
      <c r="N24" s="145"/>
      <c r="O24" s="145"/>
      <c r="P24" s="145">
        <f>M23+N23+O23+P23</f>
        <v>33</v>
      </c>
      <c r="Q24" s="145">
        <f t="shared" ref="Q24:AB24" si="22">N23+O23+P23+Q23</f>
        <v>38</v>
      </c>
      <c r="R24" s="145">
        <f t="shared" si="22"/>
        <v>35</v>
      </c>
      <c r="S24" s="145">
        <f t="shared" si="22"/>
        <v>32</v>
      </c>
      <c r="T24" s="145">
        <f t="shared" si="22"/>
        <v>26</v>
      </c>
      <c r="U24" s="145">
        <f t="shared" si="22"/>
        <v>21</v>
      </c>
      <c r="V24" s="145">
        <f t="shared" si="22"/>
        <v>19</v>
      </c>
      <c r="W24" s="145">
        <f t="shared" si="22"/>
        <v>17</v>
      </c>
      <c r="X24" s="145">
        <f t="shared" si="22"/>
        <v>15</v>
      </c>
      <c r="Y24" s="145">
        <f t="shared" si="22"/>
        <v>13</v>
      </c>
      <c r="Z24" s="145">
        <f t="shared" si="22"/>
        <v>12</v>
      </c>
      <c r="AA24" s="145">
        <f t="shared" si="22"/>
        <v>9</v>
      </c>
      <c r="AB24" s="145">
        <f t="shared" si="22"/>
        <v>15</v>
      </c>
      <c r="AC24" s="146"/>
      <c r="AD24" s="145"/>
      <c r="AE24" s="145"/>
      <c r="AF24" s="145"/>
      <c r="AG24" s="145">
        <f>AD23+AE23+AF23+AG23</f>
        <v>32</v>
      </c>
      <c r="AH24" s="145">
        <f t="shared" ref="AH24:AO24" si="23">AE23+AF23+AG23+AH23</f>
        <v>27</v>
      </c>
      <c r="AI24" s="145">
        <f t="shared" si="23"/>
        <v>20</v>
      </c>
      <c r="AJ24" s="145">
        <f t="shared" si="23"/>
        <v>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0.05</v>
      </c>
      <c r="AG25" s="148"/>
      <c r="AH25" s="148"/>
      <c r="AI25" s="148"/>
      <c r="AJ25" s="148" t="s">
        <v>109</v>
      </c>
      <c r="AK25" s="149">
        <f>DIRECCIONALIDAD!J35/100</f>
        <v>0.95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13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13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38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38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32</v>
      </c>
      <c r="AE26" s="148" t="s">
        <v>108</v>
      </c>
      <c r="AF26" s="156">
        <f>+AD26*AF25</f>
        <v>1.6</v>
      </c>
      <c r="AG26" s="148"/>
      <c r="AH26" s="148"/>
      <c r="AI26" s="148"/>
      <c r="AJ26" s="148" t="s">
        <v>109</v>
      </c>
      <c r="AK26" s="156">
        <f>+AD26*AK25</f>
        <v>30.4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10</v>
      </c>
      <c r="C28" s="145">
        <f>'G-4'!F11</f>
        <v>7</v>
      </c>
      <c r="D28" s="145">
        <f>'G-4'!F12</f>
        <v>6</v>
      </c>
      <c r="E28" s="145">
        <f>'G-4'!F13</f>
        <v>5</v>
      </c>
      <c r="F28" s="145">
        <f>'G-4'!F14</f>
        <v>3</v>
      </c>
      <c r="G28" s="145">
        <f>'G-4'!F15</f>
        <v>5</v>
      </c>
      <c r="H28" s="145">
        <f>'G-4'!F16</f>
        <v>5</v>
      </c>
      <c r="I28" s="145">
        <f>'G-4'!F17</f>
        <v>2</v>
      </c>
      <c r="J28" s="145">
        <f>'G-4'!F18</f>
        <v>4</v>
      </c>
      <c r="K28" s="145">
        <f>'G-4'!F19</f>
        <v>2</v>
      </c>
      <c r="L28" s="146"/>
      <c r="M28" s="145">
        <f>'G-4'!F20</f>
        <v>4</v>
      </c>
      <c r="N28" s="145">
        <f>'G-4'!F21</f>
        <v>3</v>
      </c>
      <c r="O28" s="145">
        <f>'G-4'!F22</f>
        <v>9</v>
      </c>
      <c r="P28" s="145">
        <f>'G-4'!M10</f>
        <v>6</v>
      </c>
      <c r="Q28" s="145">
        <f>'G-4'!M11</f>
        <v>7</v>
      </c>
      <c r="R28" s="145">
        <f>'G-4'!M12</f>
        <v>4</v>
      </c>
      <c r="S28" s="145">
        <f>'G-4'!M13</f>
        <v>4</v>
      </c>
      <c r="T28" s="145">
        <f>'G-4'!M14</f>
        <v>2</v>
      </c>
      <c r="U28" s="145">
        <f>'G-4'!M15</f>
        <v>2</v>
      </c>
      <c r="V28" s="145">
        <f>'G-4'!M16</f>
        <v>4</v>
      </c>
      <c r="W28" s="145">
        <f>'G-4'!M17</f>
        <v>2</v>
      </c>
      <c r="X28" s="145">
        <f>'G-4'!M18</f>
        <v>5</v>
      </c>
      <c r="Y28" s="145">
        <f>'G-4'!M19</f>
        <v>6</v>
      </c>
      <c r="Z28" s="145">
        <f>'G-4'!M20</f>
        <v>4</v>
      </c>
      <c r="AA28" s="145">
        <f>'G-4'!M21</f>
        <v>2</v>
      </c>
      <c r="AB28" s="145">
        <f>'G-4'!M22</f>
        <v>3</v>
      </c>
      <c r="AC28" s="146"/>
      <c r="AD28" s="145">
        <f>'G-4'!T10</f>
        <v>2</v>
      </c>
      <c r="AE28" s="145">
        <f>'G-4'!T11</f>
        <v>10</v>
      </c>
      <c r="AF28" s="145">
        <f>'G-4'!T12</f>
        <v>5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28</v>
      </c>
      <c r="F29" s="145">
        <f t="shared" ref="F29:K29" si="24">C28+D28+E28+F28</f>
        <v>21</v>
      </c>
      <c r="G29" s="145">
        <f t="shared" si="24"/>
        <v>19</v>
      </c>
      <c r="H29" s="145">
        <f t="shared" si="24"/>
        <v>18</v>
      </c>
      <c r="I29" s="145">
        <f t="shared" si="24"/>
        <v>15</v>
      </c>
      <c r="J29" s="145">
        <f t="shared" si="24"/>
        <v>16</v>
      </c>
      <c r="K29" s="145">
        <f t="shared" si="24"/>
        <v>13</v>
      </c>
      <c r="L29" s="146"/>
      <c r="M29" s="145"/>
      <c r="N29" s="145"/>
      <c r="O29" s="145"/>
      <c r="P29" s="145">
        <f>M28+N28+O28+P28</f>
        <v>22</v>
      </c>
      <c r="Q29" s="145">
        <f t="shared" ref="Q29:AB29" si="25">N28+O28+P28+Q28</f>
        <v>25</v>
      </c>
      <c r="R29" s="145">
        <f t="shared" si="25"/>
        <v>26</v>
      </c>
      <c r="S29" s="145">
        <f t="shared" si="25"/>
        <v>21</v>
      </c>
      <c r="T29" s="145">
        <f t="shared" si="25"/>
        <v>17</v>
      </c>
      <c r="U29" s="145">
        <f t="shared" si="25"/>
        <v>12</v>
      </c>
      <c r="V29" s="145">
        <f t="shared" si="25"/>
        <v>12</v>
      </c>
      <c r="W29" s="145">
        <f t="shared" si="25"/>
        <v>10</v>
      </c>
      <c r="X29" s="145">
        <f t="shared" si="25"/>
        <v>13</v>
      </c>
      <c r="Y29" s="145">
        <f t="shared" si="25"/>
        <v>17</v>
      </c>
      <c r="Z29" s="145">
        <f t="shared" si="25"/>
        <v>17</v>
      </c>
      <c r="AA29" s="145">
        <f t="shared" si="25"/>
        <v>17</v>
      </c>
      <c r="AB29" s="145">
        <f t="shared" si="25"/>
        <v>15</v>
      </c>
      <c r="AC29" s="146"/>
      <c r="AD29" s="145"/>
      <c r="AE29" s="145"/>
      <c r="AF29" s="145"/>
      <c r="AG29" s="145">
        <f>AD28+AE28+AF28+AG28</f>
        <v>22</v>
      </c>
      <c r="AH29" s="145">
        <f t="shared" ref="AH29:AO29" si="26">AE28+AF28+AG28+AH28</f>
        <v>20</v>
      </c>
      <c r="AI29" s="145">
        <f t="shared" si="26"/>
        <v>10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0.6</v>
      </c>
      <c r="V30" s="148"/>
      <c r="W30" s="148"/>
      <c r="X30" s="148"/>
      <c r="Y30" s="148" t="s">
        <v>110</v>
      </c>
      <c r="Z30" s="149">
        <f>DIRECCIONALIDAD!J42/100</f>
        <v>0.4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</v>
      </c>
      <c r="AL30" s="148"/>
      <c r="AM30" s="148"/>
      <c r="AN30" s="148" t="s">
        <v>110</v>
      </c>
      <c r="AO30" s="151">
        <f>DIRECCIONALIDAD!J45/100</f>
        <v>0.4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28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26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15.6</v>
      </c>
      <c r="V31" s="148"/>
      <c r="W31" s="148"/>
      <c r="X31" s="148"/>
      <c r="Y31" s="148" t="s">
        <v>110</v>
      </c>
      <c r="Z31" s="157">
        <f>+M31*Z30</f>
        <v>10.4</v>
      </c>
      <c r="AA31" s="148"/>
      <c r="AB31" s="150"/>
      <c r="AC31" s="144"/>
      <c r="AD31" s="155">
        <f>MAX(AD29:AO29)</f>
        <v>22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13.2</v>
      </c>
      <c r="AL31" s="148"/>
      <c r="AM31" s="148"/>
      <c r="AN31" s="148" t="s">
        <v>110</v>
      </c>
      <c r="AO31" s="158">
        <f>+AD31*AO30</f>
        <v>8.8000000000000007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16</v>
      </c>
      <c r="C33" s="145">
        <f t="shared" ref="C33:K33" si="27">C13+C18+C23+C28</f>
        <v>10</v>
      </c>
      <c r="D33" s="145">
        <f t="shared" si="27"/>
        <v>8</v>
      </c>
      <c r="E33" s="145">
        <f t="shared" si="27"/>
        <v>8</v>
      </c>
      <c r="F33" s="145">
        <f t="shared" si="27"/>
        <v>8</v>
      </c>
      <c r="G33" s="145">
        <f t="shared" si="27"/>
        <v>6</v>
      </c>
      <c r="H33" s="145">
        <f t="shared" si="27"/>
        <v>8</v>
      </c>
      <c r="I33" s="145">
        <f t="shared" si="27"/>
        <v>4</v>
      </c>
      <c r="J33" s="145">
        <f t="shared" si="27"/>
        <v>9</v>
      </c>
      <c r="K33" s="145">
        <f t="shared" si="27"/>
        <v>7</v>
      </c>
      <c r="L33" s="146"/>
      <c r="M33" s="145">
        <f>M13+M18+M23+M28</f>
        <v>10</v>
      </c>
      <c r="N33" s="145">
        <f t="shared" ref="N33:AB33" si="28">N13+N18+N23+N28</f>
        <v>13</v>
      </c>
      <c r="O33" s="145">
        <f t="shared" si="28"/>
        <v>20</v>
      </c>
      <c r="P33" s="145">
        <f t="shared" si="28"/>
        <v>19</v>
      </c>
      <c r="Q33" s="145">
        <f t="shared" si="28"/>
        <v>18</v>
      </c>
      <c r="R33" s="145">
        <f t="shared" si="28"/>
        <v>12</v>
      </c>
      <c r="S33" s="145">
        <f t="shared" si="28"/>
        <v>13</v>
      </c>
      <c r="T33" s="145">
        <f t="shared" si="28"/>
        <v>8</v>
      </c>
      <c r="U33" s="145">
        <f t="shared" si="28"/>
        <v>9</v>
      </c>
      <c r="V33" s="145">
        <f t="shared" si="28"/>
        <v>9</v>
      </c>
      <c r="W33" s="145">
        <f t="shared" si="28"/>
        <v>7</v>
      </c>
      <c r="X33" s="145">
        <f t="shared" si="28"/>
        <v>8</v>
      </c>
      <c r="Y33" s="145">
        <f t="shared" si="28"/>
        <v>10</v>
      </c>
      <c r="Z33" s="145">
        <f t="shared" si="28"/>
        <v>8</v>
      </c>
      <c r="AA33" s="145">
        <f t="shared" si="28"/>
        <v>4</v>
      </c>
      <c r="AB33" s="145">
        <f t="shared" si="28"/>
        <v>13</v>
      </c>
      <c r="AC33" s="146"/>
      <c r="AD33" s="145">
        <f>AD13+AD18+AD23+AD28</f>
        <v>7</v>
      </c>
      <c r="AE33" s="145">
        <f t="shared" ref="AE33:AO33" si="29">AE13+AE18+AE23+AE28</f>
        <v>18</v>
      </c>
      <c r="AF33" s="145">
        <f t="shared" si="29"/>
        <v>20</v>
      </c>
      <c r="AG33" s="145">
        <f t="shared" si="29"/>
        <v>17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42</v>
      </c>
      <c r="F34" s="145">
        <f t="shared" ref="F34:K34" si="30">C33+D33+E33+F33</f>
        <v>34</v>
      </c>
      <c r="G34" s="145">
        <f t="shared" si="30"/>
        <v>30</v>
      </c>
      <c r="H34" s="145">
        <f t="shared" si="30"/>
        <v>30</v>
      </c>
      <c r="I34" s="145">
        <f t="shared" si="30"/>
        <v>26</v>
      </c>
      <c r="J34" s="145">
        <f t="shared" si="30"/>
        <v>27</v>
      </c>
      <c r="K34" s="145">
        <f t="shared" si="30"/>
        <v>28</v>
      </c>
      <c r="L34" s="146"/>
      <c r="M34" s="145"/>
      <c r="N34" s="145"/>
      <c r="O34" s="145"/>
      <c r="P34" s="145">
        <f>M33+N33+O33+P33</f>
        <v>62</v>
      </c>
      <c r="Q34" s="145">
        <f t="shared" ref="Q34:AB34" si="31">N33+O33+P33+Q33</f>
        <v>70</v>
      </c>
      <c r="R34" s="145">
        <f t="shared" si="31"/>
        <v>69</v>
      </c>
      <c r="S34" s="145">
        <f t="shared" si="31"/>
        <v>62</v>
      </c>
      <c r="T34" s="145">
        <f t="shared" si="31"/>
        <v>51</v>
      </c>
      <c r="U34" s="145">
        <f t="shared" si="31"/>
        <v>42</v>
      </c>
      <c r="V34" s="145">
        <f t="shared" si="31"/>
        <v>39</v>
      </c>
      <c r="W34" s="145">
        <f t="shared" si="31"/>
        <v>33</v>
      </c>
      <c r="X34" s="145">
        <f t="shared" si="31"/>
        <v>33</v>
      </c>
      <c r="Y34" s="145">
        <f t="shared" si="31"/>
        <v>34</v>
      </c>
      <c r="Z34" s="145">
        <f t="shared" si="31"/>
        <v>33</v>
      </c>
      <c r="AA34" s="145">
        <f t="shared" si="31"/>
        <v>30</v>
      </c>
      <c r="AB34" s="145">
        <f t="shared" si="31"/>
        <v>35</v>
      </c>
      <c r="AC34" s="146"/>
      <c r="AD34" s="145"/>
      <c r="AE34" s="145"/>
      <c r="AF34" s="145"/>
      <c r="AG34" s="145">
        <f>AD33+AE33+AF33+AG33</f>
        <v>62</v>
      </c>
      <c r="AH34" s="145">
        <f t="shared" ref="AH34:AO34" si="32">AE33+AF33+AG33+AH33</f>
        <v>55</v>
      </c>
      <c r="AI34" s="145">
        <f t="shared" si="32"/>
        <v>37</v>
      </c>
      <c r="AJ34" s="145">
        <f t="shared" si="32"/>
        <v>17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2021-05-03T22:24:17Z</dcterms:modified>
</cp:coreProperties>
</file>